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D9"/>
  <c r="P34" l="1"/>
  <c r="P12"/>
  <c r="P16"/>
  <c r="D15"/>
  <c r="P15" s="1"/>
  <c r="D35"/>
  <c r="E35" l="1"/>
  <c r="E8"/>
  <c r="E9" s="1"/>
  <c r="F8" l="1"/>
  <c r="F9" s="1"/>
  <c r="F35"/>
  <c r="G8" l="1"/>
  <c r="G9" s="1"/>
  <c r="G35"/>
  <c r="H8" l="1"/>
  <c r="H9" s="1"/>
  <c r="H35"/>
  <c r="I35" l="1"/>
  <c r="I8"/>
  <c r="I9" s="1"/>
  <c r="J8" l="1"/>
  <c r="J9" s="1"/>
  <c r="J35"/>
  <c r="K8" l="1"/>
  <c r="K9" s="1"/>
  <c r="K35"/>
  <c r="L35" l="1"/>
  <c r="L8"/>
  <c r="L9" s="1"/>
  <c r="M35" l="1"/>
  <c r="M8"/>
  <c r="M9" s="1"/>
  <c r="N8" l="1"/>
  <c r="N9" s="1"/>
  <c r="N35"/>
  <c r="O8" l="1"/>
  <c r="O9" s="1"/>
  <c r="O35"/>
  <c r="P8" l="1"/>
  <c r="P9" s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<sst xmlns="http://schemas.openxmlformats.org/spreadsheetml/2006/main" count="47" uniqueCount="47">
  <si>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</si>
  <si>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№12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</si>
  <si>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</si>
  <si>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</si>
  <si>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</si>
  <si>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</si>
  <si>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</si>
  <si>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</si>
  <si>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</si>
  <si>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</si>
  <si>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</si>
  <si>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</si>
  <si>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</si>
  <si>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</si>
  <si>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</si>
  <si>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</si>
  <si>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</si>
  <si>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</si>
  <si>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</si>
  <si>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</si>
  <si>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</si>
  <si>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</si>
  <si>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</si>
  <si>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</si>
  <si>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</si>
  <si>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</si>
  <si>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</si>
  <si>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</si>
  <si>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</si>
  <si>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</si>
  <si>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</si>
  <si>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</si>
  <si>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</si>
  <si>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</si>
  <si>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</si>
  <si>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</si>
  <si>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</si>
  <si>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</si>
  <si>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</si>
  <si>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</si>
  <si>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</si>
  <si>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</si>
  <si>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</si>
  <si>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</si>
  <si>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</si>
  <si>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13.10.2022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</si>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</sst>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workbookViewId="0">
      <selection activeCell="O28" sqref="O28"/>
    </sheetView>
  </sheetViews>
  <sheetFormatPr defaultRowHeight="14.4"/>
  <cols>
    <col min="3" max="3" width="32.3320312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43325.91</v>
      </c>
      <c r="E8" s="5">
        <f t="shared" ref="E8:P8" si="0">D35</f>
        <v>45556.94</v>
      </c>
      <c r="F8" s="5">
        <f t="shared" si="0"/>
        <v>47789.33</v>
      </c>
      <c r="G8" s="5">
        <f t="shared" si="0"/>
        <v>50616.240000000005</v>
      </c>
      <c r="H8" s="5">
        <f t="shared" si="0"/>
        <v>53563.44</v>
      </c>
      <c r="I8" s="5">
        <f t="shared" si="0"/>
        <v>56366.19</v>
      </c>
      <c r="J8" s="5">
        <f t="shared" si="0"/>
        <v>58699.01</v>
      </c>
      <c r="K8" s="5">
        <f t="shared" si="0"/>
        <v>61430.61</v>
      </c>
      <c r="L8" s="5">
        <f t="shared" si="0"/>
        <v>64820.25</v>
      </c>
      <c r="M8" s="5">
        <f t="shared" si="0"/>
        <v>67034.289999999994</v>
      </c>
      <c r="N8" s="5">
        <f t="shared" si="0"/>
        <v>65810.289999999994</v>
      </c>
      <c r="O8" s="5">
        <f t="shared" si="0"/>
        <v>66820.62</v>
      </c>
      <c r="P8" s="5">
        <f t="shared" si="0"/>
        <v>-114548.33</v>
      </c>
    </row>
    <row r="9" spans="3:16">
      <c r="C9" s="3" t="s">
        <v>18</v>
      </c>
      <c r="D9" s="4">
        <f t="shared" ref="D9:P9" si="1">D8</f>
        <v>43325.91</v>
      </c>
      <c r="E9" s="5">
        <f t="shared" si="1"/>
        <v>45556.94</v>
      </c>
      <c r="F9" s="5">
        <f t="shared" si="1"/>
        <v>47789.33</v>
      </c>
      <c r="G9" s="5">
        <f t="shared" si="1"/>
        <v>50616.240000000005</v>
      </c>
      <c r="H9" s="5">
        <f t="shared" si="1"/>
        <v>53563.44</v>
      </c>
      <c r="I9" s="5">
        <f t="shared" si="1"/>
        <v>56366.19</v>
      </c>
      <c r="J9" s="5">
        <f t="shared" si="1"/>
        <v>58699.01</v>
      </c>
      <c r="K9" s="5">
        <f t="shared" si="1"/>
        <v>61430.61</v>
      </c>
      <c r="L9" s="5">
        <f t="shared" si="1"/>
        <v>64820.25</v>
      </c>
      <c r="M9" s="5">
        <f t="shared" si="1"/>
        <v>67034.289999999994</v>
      </c>
      <c r="N9" s="5">
        <f t="shared" si="1"/>
        <v>65810.289999999994</v>
      </c>
      <c r="O9" s="5">
        <f t="shared" si="1"/>
        <v>66820.62</v>
      </c>
      <c r="P9" s="5">
        <f t="shared" si="1"/>
        <v>-114548.33</v>
      </c>
    </row>
    <row r="10" spans="3:16">
      <c r="C10" s="3" t="s">
        <v>19</v>
      </c>
      <c r="D10" s="6">
        <v>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3003.95</v>
      </c>
      <c r="E11" s="5">
        <v>3003.95</v>
      </c>
      <c r="F11" s="5">
        <v>3003.95</v>
      </c>
      <c r="G11" s="5">
        <v>3003.95</v>
      </c>
      <c r="H11" s="5">
        <v>3003.95</v>
      </c>
      <c r="I11" s="5">
        <v>3003.95</v>
      </c>
      <c r="J11" s="5">
        <v>3042.38</v>
      </c>
      <c r="K11" s="5">
        <v>3042.38</v>
      </c>
      <c r="L11" s="5">
        <v>3042.38</v>
      </c>
      <c r="M11" s="5">
        <v>3042.38</v>
      </c>
      <c r="N11" s="5">
        <v>3042.38</v>
      </c>
      <c r="O11" s="5">
        <v>3042.38</v>
      </c>
      <c r="P11" s="5">
        <f>SUM(D11:O11)</f>
        <v>36277.980000000003</v>
      </c>
    </row>
    <row r="12" spans="3:16">
      <c r="C12" s="8" t="s">
        <v>21</v>
      </c>
      <c r="D12" s="6">
        <f t="shared" ref="D12:O12" si="2">D13+D14</f>
        <v>2231.0300000000002</v>
      </c>
      <c r="E12" s="6">
        <f t="shared" si="2"/>
        <v>2492.27</v>
      </c>
      <c r="F12" s="6">
        <f t="shared" si="2"/>
        <v>3024.16</v>
      </c>
      <c r="G12" s="6">
        <f t="shared" si="2"/>
        <v>2947.2</v>
      </c>
      <c r="H12" s="6">
        <f t="shared" si="2"/>
        <v>2802.75</v>
      </c>
      <c r="I12" s="6">
        <f t="shared" si="2"/>
        <v>2332.8200000000002</v>
      </c>
      <c r="J12" s="6">
        <f t="shared" si="2"/>
        <v>2731.6</v>
      </c>
      <c r="K12" s="6">
        <f t="shared" si="2"/>
        <v>3389.64</v>
      </c>
      <c r="L12" s="6">
        <f t="shared" si="2"/>
        <v>2535.0300000000002</v>
      </c>
      <c r="M12" s="6">
        <f t="shared" si="2"/>
        <v>2796</v>
      </c>
      <c r="N12" s="6">
        <f t="shared" si="2"/>
        <v>2521.33</v>
      </c>
      <c r="O12" s="6">
        <f t="shared" si="2"/>
        <v>3091.05</v>
      </c>
      <c r="P12" s="6">
        <f>SUM(D12:O12)</f>
        <v>32894.879999999997</v>
      </c>
    </row>
    <row r="13" spans="3:16">
      <c r="C13" s="8" t="s">
        <v>22</v>
      </c>
      <c r="D13" s="6">
        <v>2231.0300000000002</v>
      </c>
      <c r="E13" s="6">
        <v>2492.27</v>
      </c>
      <c r="F13" s="6">
        <v>3024.16</v>
      </c>
      <c r="G13" s="6">
        <v>2947.2</v>
      </c>
      <c r="H13" s="6">
        <v>2802.75</v>
      </c>
      <c r="I13" s="6">
        <v>2332.8200000000002</v>
      </c>
      <c r="J13" s="6">
        <v>2731.6</v>
      </c>
      <c r="K13" s="6">
        <v>3389.64</v>
      </c>
      <c r="L13" s="6">
        <v>2535.0300000000002</v>
      </c>
      <c r="M13" s="6">
        <v>2796</v>
      </c>
      <c r="N13" s="6">
        <v>2521.33</v>
      </c>
      <c r="O13" s="6">
        <v>3091.05</v>
      </c>
      <c r="P13" s="5">
        <f>SUM(D13:O13)</f>
        <v>32894.879999999997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772.91999999999962</v>
      </c>
      <c r="E15" s="6">
        <f t="shared" si="3"/>
        <v>511.67999999999984</v>
      </c>
      <c r="F15" s="6">
        <f t="shared" si="3"/>
        <v>-20.210000000000036</v>
      </c>
      <c r="G15" s="6">
        <f t="shared" si="3"/>
        <v>56.75</v>
      </c>
      <c r="H15" s="6">
        <f t="shared" si="3"/>
        <v>201.19999999999982</v>
      </c>
      <c r="I15" s="6">
        <f t="shared" si="3"/>
        <v>671.12999999999965</v>
      </c>
      <c r="J15" s="6">
        <f t="shared" si="3"/>
        <v>310.7800000000002</v>
      </c>
      <c r="K15" s="6">
        <f t="shared" si="3"/>
        <v>-347.25999999999976</v>
      </c>
      <c r="L15" s="6">
        <f t="shared" si="3"/>
        <v>507.34999999999991</v>
      </c>
      <c r="M15" s="6">
        <f t="shared" si="3"/>
        <v>246.38000000000011</v>
      </c>
      <c r="N15" s="6">
        <f t="shared" si="3"/>
        <v>521.05000000000018</v>
      </c>
      <c r="O15" s="6">
        <f t="shared" si="3"/>
        <v>-48.670000000000073</v>
      </c>
      <c r="P15" s="6">
        <f>SUM(D15:O15)</f>
        <v>3383.0999999999995</v>
      </c>
    </row>
    <row r="16" spans="3:16">
      <c r="C16" s="8" t="s">
        <v>25</v>
      </c>
      <c r="D16" s="9">
        <f t="shared" ref="D16:P16" si="4">D13*100/D11</f>
        <v>74.269877993974617</v>
      </c>
      <c r="E16" s="9">
        <f t="shared" si="4"/>
        <v>82.966427537076186</v>
      </c>
      <c r="F16" s="9">
        <f t="shared" si="4"/>
        <v>100.67278083856256</v>
      </c>
      <c r="G16" s="9">
        <f t="shared" si="4"/>
        <v>98.11082075267565</v>
      </c>
      <c r="H16" s="9">
        <f t="shared" si="4"/>
        <v>93.302152166314357</v>
      </c>
      <c r="I16" s="9">
        <f t="shared" si="4"/>
        <v>77.658416418382473</v>
      </c>
      <c r="J16" s="9">
        <f t="shared" si="4"/>
        <v>89.784970976669584</v>
      </c>
      <c r="K16" s="9">
        <f t="shared" si="4"/>
        <v>111.41409028457983</v>
      </c>
      <c r="L16" s="9">
        <f t="shared" si="4"/>
        <v>83.323910885556714</v>
      </c>
      <c r="M16" s="9">
        <f t="shared" si="4"/>
        <v>91.901734826024352</v>
      </c>
      <c r="N16" s="9">
        <f t="shared" si="4"/>
        <v>82.873605532510723</v>
      </c>
      <c r="O16" s="9">
        <f t="shared" si="4"/>
        <v>101.5997344184487</v>
      </c>
      <c r="P16" s="9">
        <f t="shared" si="4"/>
        <v>90.674508338115828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1511</v>
      </c>
      <c r="O19" s="5"/>
      <c r="P19" s="5">
        <f>SUM(D19:O19)</f>
        <v>1511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259.88</v>
      </c>
      <c r="F27" s="5">
        <v>197.25</v>
      </c>
      <c r="G27" s="5"/>
      <c r="H27" s="5"/>
      <c r="I27" s="5"/>
      <c r="J27" s="5"/>
      <c r="K27" s="5"/>
      <c r="L27" s="5"/>
      <c r="M27" s="5"/>
      <c r="N27" s="5"/>
      <c r="O27" s="5">
        <v>184460</v>
      </c>
      <c r="P27" s="5">
        <f>D27+E27+F27+G27+H27+I27+J27+K27+L27+M27+N27+O27</f>
        <v>184917.13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320.99</v>
      </c>
      <c r="M32" s="5">
        <v>4020</v>
      </c>
      <c r="N32" s="5"/>
      <c r="O32" s="5"/>
      <c r="P32" s="5">
        <f>D32+E32+F32+G32+H32+I32+J32+K32+L32+M32+N32+O32</f>
        <v>4340.99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259.88</v>
      </c>
      <c r="F34" s="5">
        <f t="shared" si="5"/>
        <v>197.25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320.99</v>
      </c>
      <c r="M34" s="5">
        <f t="shared" si="5"/>
        <v>4020</v>
      </c>
      <c r="N34" s="5">
        <f t="shared" si="5"/>
        <v>1511</v>
      </c>
      <c r="O34" s="5">
        <f t="shared" si="5"/>
        <v>184460</v>
      </c>
      <c r="P34" s="5">
        <f t="shared" si="5"/>
        <v>190769.12</v>
      </c>
    </row>
    <row r="35" spans="3:16">
      <c r="C35" s="3" t="s">
        <v>44</v>
      </c>
      <c r="D35" s="5">
        <f>D8+D12-D34</f>
        <v>45556.94</v>
      </c>
      <c r="E35" s="5">
        <f t="shared" ref="E35:O35" si="6">D35+E12-E34</f>
        <v>47789.33</v>
      </c>
      <c r="F35" s="5">
        <f t="shared" si="6"/>
        <v>50616.240000000005</v>
      </c>
      <c r="G35" s="5">
        <f t="shared" si="6"/>
        <v>53563.44</v>
      </c>
      <c r="H35" s="5">
        <f t="shared" si="6"/>
        <v>56366.19</v>
      </c>
      <c r="I35" s="5">
        <f t="shared" si="6"/>
        <v>58699.01</v>
      </c>
      <c r="J35" s="5">
        <f t="shared" si="6"/>
        <v>61430.61</v>
      </c>
      <c r="K35" s="5">
        <f t="shared" si="6"/>
        <v>64820.25</v>
      </c>
      <c r="L35" s="5">
        <f t="shared" si="6"/>
        <v>67034.289999999994</v>
      </c>
      <c r="M35" s="5">
        <f t="shared" si="6"/>
        <v>65810.289999999994</v>
      </c>
      <c r="N35" s="5">
        <f t="shared" si="6"/>
        <v>66820.62</v>
      </c>
      <c r="O35" s="5">
        <f t="shared" si="6"/>
        <v>-114548.33</v>
      </c>
      <c r="P35" s="5">
        <f>O35</f>
        <v>-114548.33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2023-01-12T11:21:09Z</dcterms:modified>
</cp:coreProperties>
</file>